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J98" i="1"/>
  <c r="K98"/>
  <c r="I98"/>
  <c r="J29"/>
  <c r="K29"/>
  <c r="I29"/>
  <c r="I78" s="1"/>
  <c r="I101" s="1"/>
  <c r="J15"/>
  <c r="K15"/>
  <c r="I15"/>
  <c r="K78" l="1"/>
  <c r="K101" s="1"/>
  <c r="J78"/>
  <c r="J101" s="1"/>
</calcChain>
</file>

<file path=xl/sharedStrings.xml><?xml version="1.0" encoding="utf-8"?>
<sst xmlns="http://schemas.openxmlformats.org/spreadsheetml/2006/main" count="212" uniqueCount="99">
  <si>
    <t>Ведомость по основным средствам</t>
  </si>
  <si>
    <t>Группировки строк: Счет; КФО; КПС; МОЛ; Подразделение; 
Дополнительные поля: № п/п; ОС; Инвентарный номер; ОКОФ; Амортизационная группа; Способ начисления амортизации; Дата принятия к учету; Состояние; Мес. норма %; Срок полезного использо вания (мес.); Процент износа; 
Показатели: Балансовая стоимость; Кол-во; Сумма амортизации; Остаточная стоимость; 
Отбор: Учреждение Равно "МБУК ЦНТМ "РДК""</t>
  </si>
  <si>
    <t>№ п/п</t>
  </si>
  <si>
    <t>ОС</t>
  </si>
  <si>
    <t>ОКОФ</t>
  </si>
  <si>
    <t>Амортизационная группа</t>
  </si>
  <si>
    <t>Дата принятия к учету</t>
  </si>
  <si>
    <t>Акустическая система активная, XLINE SPG1599, 15", 450 Вт, Iphone, МР3/USB, АС/Д</t>
  </si>
  <si>
    <t>14 3696450</t>
  </si>
  <si>
    <t>28.05.2013</t>
  </si>
  <si>
    <t>Микрофон вокальный, конденсаторный, суперкардиоидный, JTS NX-8.8, 60-18000Гц</t>
  </si>
  <si>
    <t>14 3230201</t>
  </si>
  <si>
    <t>цифровая камера Canon digital IXUS 240 HS</t>
  </si>
  <si>
    <t>14 3230150</t>
  </si>
  <si>
    <t>24.05.2013</t>
  </si>
  <si>
    <t>платье красное (бур кост)</t>
  </si>
  <si>
    <t>16 3696601</t>
  </si>
  <si>
    <t>11.02.2013</t>
  </si>
  <si>
    <t>платье синее (бур кост)</t>
  </si>
  <si>
    <t>платье красно-желтое (бур кост)</t>
  </si>
  <si>
    <t>стилизованый халат (синий с орнаментом) (бур кост)</t>
  </si>
  <si>
    <t>стилизованый халат (синий с воротом) (бур кост)</t>
  </si>
  <si>
    <t>стилизованый халат (бордовый с воротом) (бур кост)</t>
  </si>
  <si>
    <t>стилизованый халат (бирюзовый с воротом) (бур кост)</t>
  </si>
  <si>
    <t>стилизованый халат (хамелион с воротом) (бур кост)</t>
  </si>
  <si>
    <t>стилизованый халат (красный с воротом) (бур кост)</t>
  </si>
  <si>
    <t>стилизованый халат черный (бур кост)</t>
  </si>
  <si>
    <t>костюм татарский женский</t>
  </si>
  <si>
    <t>23.05.2013</t>
  </si>
  <si>
    <t>платье бирюза (бур кост)</t>
  </si>
  <si>
    <t>10.02.2013</t>
  </si>
  <si>
    <t>платье зеленое (бур кост)</t>
  </si>
  <si>
    <t>костюм детский розовый (бур кост)</t>
  </si>
  <si>
    <t>Радиосистема двухантенная, двухканальная</t>
  </si>
  <si>
    <t>14 3230204</t>
  </si>
  <si>
    <t>Принтер лазерный HP LaserJet 1020</t>
  </si>
  <si>
    <t>14 3020360</t>
  </si>
  <si>
    <t>Звуковые колонки</t>
  </si>
  <si>
    <t>14 3230140</t>
  </si>
  <si>
    <t>Звуковые колонки 1</t>
  </si>
  <si>
    <t>Behringer B-2030A 2-полосный активный студийный монитор 100 Вт.</t>
  </si>
  <si>
    <t>Бас-гитара "Alina Pro"</t>
  </si>
  <si>
    <t>14 3692010</t>
  </si>
  <si>
    <t>проектор BenQ MX514</t>
  </si>
  <si>
    <t>14 3322261</t>
  </si>
  <si>
    <t>04.12.2012</t>
  </si>
  <si>
    <t>Принтер HP LaserJet Pro P1102</t>
  </si>
  <si>
    <t>Компьютер DNS Office (0155834) AthlonII X2250</t>
  </si>
  <si>
    <t>14 3020201</t>
  </si>
  <si>
    <t>платье (бордо)</t>
  </si>
  <si>
    <t>20.12.2012</t>
  </si>
  <si>
    <t>платье (синее)</t>
  </si>
  <si>
    <t>платье (зеленое)</t>
  </si>
  <si>
    <t>куртка казачья бекеша (женская)</t>
  </si>
  <si>
    <t>24.12.2012</t>
  </si>
  <si>
    <t>костюм мужской (синий/полоска)</t>
  </si>
  <si>
    <t>костюм мужской (синий)</t>
  </si>
  <si>
    <t>костюм мужской (черный)</t>
  </si>
  <si>
    <t>Стол компьютерный с тумбой</t>
  </si>
  <si>
    <t>16 3612371</t>
  </si>
  <si>
    <t>Шкаф узкий закрытый</t>
  </si>
  <si>
    <t>16 3612431</t>
  </si>
  <si>
    <t>Стол однотумбовый</t>
  </si>
  <si>
    <t>информационный стенд</t>
  </si>
  <si>
    <t>16 3696622</t>
  </si>
  <si>
    <t>24.09.2012</t>
  </si>
  <si>
    <t>информационный стенд 1</t>
  </si>
  <si>
    <t>информационный стенд 2</t>
  </si>
  <si>
    <t xml:space="preserve">банкетка двухместная БК2кр 121            </t>
  </si>
  <si>
    <t xml:space="preserve">банкетка трехместная БК3кр 1 122            </t>
  </si>
  <si>
    <t xml:space="preserve">банкетка трехместная БК3кр 2 123            </t>
  </si>
  <si>
    <t xml:space="preserve">банкетка трехместная БК3кр 3 124            </t>
  </si>
  <si>
    <t xml:space="preserve">болеро 180            </t>
  </si>
  <si>
    <t xml:space="preserve">доска магнитно-маркерная 45*60 см BRAUBERG 126            </t>
  </si>
  <si>
    <t xml:space="preserve">платье 182            </t>
  </si>
  <si>
    <t xml:space="preserve">платье 13-32 (розовое) 164            </t>
  </si>
  <si>
    <t xml:space="preserve">платье 13-32 Vip (красное) 163            </t>
  </si>
  <si>
    <t xml:space="preserve">платье22-06 156            </t>
  </si>
  <si>
    <t xml:space="preserve">платье 22-16 (розовое) 159            </t>
  </si>
  <si>
    <t xml:space="preserve">платье 22-16 (синее) 161            </t>
  </si>
  <si>
    <t xml:space="preserve">платье 22-79 169            </t>
  </si>
  <si>
    <t xml:space="preserve">рубашка (розовая) 174            </t>
  </si>
  <si>
    <t xml:space="preserve">туника 181            </t>
  </si>
  <si>
    <t xml:space="preserve">туника (оранж) Han с мехом 153            </t>
  </si>
  <si>
    <t xml:space="preserve">юбка 179            </t>
  </si>
  <si>
    <t>Итого:</t>
  </si>
  <si>
    <t>итого передано основных средств</t>
  </si>
  <si>
    <t>балансовая стоимость</t>
  </si>
  <si>
    <t>кол-во</t>
  </si>
  <si>
    <t>сумма аммортизации</t>
  </si>
  <si>
    <t>остаточная стоимость</t>
  </si>
  <si>
    <t>счет 101.34 "Машины и оборудование – иное движимое имущество учреждения"</t>
  </si>
  <si>
    <t>счет 101.36 "Производственный и хозяйственный инвентарь – иное движимое имущество учреждения"</t>
  </si>
  <si>
    <t>Итого по счету 101.</t>
  </si>
  <si>
    <t>счет 21.36 Производственный и хозяйственный инвентарь</t>
  </si>
  <si>
    <t>Приложение № 2</t>
  </si>
  <si>
    <t>к решению сессии Совета депутатов МО  "Мухоршибирский район"</t>
  </si>
  <si>
    <t xml:space="preserve">"О даче согласия на прием муниципального имущества МО СП «Мухоршибирское» в собственность МО «Мухоршибирский район» </t>
  </si>
  <si>
    <t>№ 141  от "27"  июля  2017 г.</t>
  </si>
</sst>
</file>

<file path=xl/styles.xml><?xml version="1.0" encoding="utf-8"?>
<styleSheet xmlns="http://schemas.openxmlformats.org/spreadsheetml/2006/main">
  <numFmts count="4">
    <numFmt numFmtId="164" formatCode="0;[Red]\-0"/>
    <numFmt numFmtId="165" formatCode="0.00;[Red]\-0.00"/>
    <numFmt numFmtId="166" formatCode="#,##0.00;[Red]\-#,##0.00"/>
    <numFmt numFmtId="167" formatCode="#,##0;[Red]\-#,##0"/>
  </numFmts>
  <fonts count="9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color rgb="FF003F2F"/>
      <name val="Arial"/>
      <family val="2"/>
    </font>
    <font>
      <sz val="11"/>
      <name val="Arial"/>
      <family val="2"/>
      <charset val="204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sz val="12"/>
      <name val="Arial"/>
      <family val="2"/>
      <charset val="204"/>
    </font>
    <font>
      <b/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6E5CB"/>
      </patternFill>
    </fill>
    <fill>
      <patternFill patternType="solid">
        <fgColor rgb="FFE4F0DD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B3AC86"/>
      </left>
      <right style="thin">
        <color rgb="FFB3AC86"/>
      </right>
      <top/>
      <bottom style="thin">
        <color rgb="FFB3AC86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rgb="FFACC8BD"/>
      </left>
      <right/>
      <top style="thin">
        <color rgb="FFACC8BD"/>
      </top>
      <bottom style="thin">
        <color rgb="FFACC8BD"/>
      </bottom>
      <diagonal/>
    </border>
    <border>
      <left/>
      <right/>
      <top style="thin">
        <color rgb="FFACC8BD"/>
      </top>
      <bottom style="thin">
        <color rgb="FFACC8BD"/>
      </bottom>
      <diagonal/>
    </border>
    <border>
      <left/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4" fontId="3" fillId="3" borderId="3" xfId="0" applyNumberFormat="1" applyFont="1" applyFill="1" applyBorder="1" applyAlignment="1">
      <alignment horizontal="right" vertical="top"/>
    </xf>
    <xf numFmtId="0" fontId="3" fillId="3" borderId="3" xfId="0" applyFont="1" applyFill="1" applyBorder="1" applyAlignment="1">
      <alignment horizontal="right" vertical="top"/>
    </xf>
    <xf numFmtId="4" fontId="0" fillId="0" borderId="3" xfId="0" applyNumberFormat="1" applyBorder="1" applyAlignment="1">
      <alignment horizontal="right" vertical="top"/>
    </xf>
    <xf numFmtId="164" fontId="0" fillId="0" borderId="3" xfId="0" applyNumberFormat="1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1" fontId="0" fillId="0" borderId="3" xfId="0" applyNumberFormat="1" applyBorder="1" applyAlignment="1">
      <alignment horizontal="left" vertical="top" wrapText="1" indent="10"/>
    </xf>
    <xf numFmtId="0" fontId="0" fillId="0" borderId="3" xfId="0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right" vertical="top"/>
    </xf>
    <xf numFmtId="3" fontId="3" fillId="3" borderId="3" xfId="0" applyNumberFormat="1" applyFont="1" applyFill="1" applyBorder="1" applyAlignment="1">
      <alignment horizontal="right" vertical="top"/>
    </xf>
    <xf numFmtId="0" fontId="0" fillId="5" borderId="0" xfId="0" applyFill="1" applyAlignment="1">
      <alignment horizontal="left"/>
    </xf>
    <xf numFmtId="0" fontId="0" fillId="0" borderId="7" xfId="0" applyBorder="1" applyAlignment="1">
      <alignment horizontal="left"/>
    </xf>
    <xf numFmtId="166" fontId="1" fillId="0" borderId="7" xfId="1" applyNumberFormat="1" applyFont="1" applyBorder="1" applyAlignment="1">
      <alignment horizontal="right" vertical="top"/>
    </xf>
    <xf numFmtId="164" fontId="1" fillId="0" borderId="7" xfId="1" applyNumberFormat="1" applyFont="1" applyBorder="1" applyAlignment="1">
      <alignment horizontal="right" vertical="top"/>
    </xf>
    <xf numFmtId="165" fontId="1" fillId="0" borderId="7" xfId="1" applyNumberFormat="1" applyFont="1" applyBorder="1" applyAlignment="1">
      <alignment horizontal="right" vertical="top"/>
    </xf>
    <xf numFmtId="166" fontId="6" fillId="4" borderId="7" xfId="1" applyNumberFormat="1" applyFont="1" applyFill="1" applyBorder="1" applyAlignment="1">
      <alignment horizontal="right"/>
    </xf>
    <xf numFmtId="167" fontId="6" fillId="4" borderId="7" xfId="1" applyNumberFormat="1" applyFont="1" applyFill="1" applyBorder="1" applyAlignment="1">
      <alignment horizontal="right"/>
    </xf>
    <xf numFmtId="4" fontId="7" fillId="5" borderId="0" xfId="0" applyNumberFormat="1" applyFont="1" applyFill="1" applyAlignment="1">
      <alignment horizontal="left"/>
    </xf>
    <xf numFmtId="14" fontId="0" fillId="0" borderId="3" xfId="0" applyNumberFormat="1" applyBorder="1" applyAlignment="1">
      <alignment horizontal="center" vertical="top" wrapText="1"/>
    </xf>
    <xf numFmtId="14" fontId="0" fillId="0" borderId="7" xfId="0" applyNumberFormat="1" applyBorder="1" applyAlignment="1">
      <alignment horizontal="left"/>
    </xf>
    <xf numFmtId="0" fontId="0" fillId="0" borderId="0" xfId="0" applyAlignment="1">
      <alignment horizontal="left"/>
    </xf>
    <xf numFmtId="0" fontId="3" fillId="6" borderId="1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vertical="top"/>
    </xf>
    <xf numFmtId="0" fontId="3" fillId="3" borderId="3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" fontId="0" fillId="0" borderId="4" xfId="0" applyNumberFormat="1" applyBorder="1" applyAlignment="1">
      <alignment horizontal="right" vertical="top" wrapText="1"/>
    </xf>
    <xf numFmtId="1" fontId="0" fillId="0" borderId="6" xfId="0" applyNumberFormat="1" applyBorder="1" applyAlignment="1">
      <alignment horizontal="right" vertical="top" wrapText="1"/>
    </xf>
    <xf numFmtId="1" fontId="0" fillId="0" borderId="3" xfId="0" applyNumberFormat="1" applyBorder="1" applyAlignment="1">
      <alignment horizontal="left" vertical="top" wrapText="1" indent="10"/>
    </xf>
    <xf numFmtId="1" fontId="0" fillId="0" borderId="4" xfId="0" applyNumberFormat="1" applyBorder="1" applyAlignment="1">
      <alignment horizontal="left" vertical="top" wrapText="1" indent="10"/>
    </xf>
    <xf numFmtId="1" fontId="0" fillId="0" borderId="6" xfId="0" applyNumberFormat="1" applyBorder="1" applyAlignment="1">
      <alignment horizontal="left" vertical="top" wrapText="1" indent="10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1" fillId="0" borderId="7" xfId="1" applyNumberFormat="1" applyFont="1" applyBorder="1" applyAlignment="1">
      <alignment horizontal="left" vertical="top" wrapText="1"/>
    </xf>
    <xf numFmtId="0" fontId="5" fillId="4" borderId="7" xfId="1" applyNumberFormat="1" applyFont="1" applyFill="1" applyBorder="1" applyAlignment="1">
      <alignment horizontal="right" vertical="top"/>
    </xf>
    <xf numFmtId="0" fontId="1" fillId="5" borderId="7" xfId="1" applyNumberFormat="1" applyFont="1" applyFill="1" applyBorder="1" applyAlignment="1">
      <alignment horizontal="left" vertical="top" wrapText="1"/>
    </xf>
    <xf numFmtId="0" fontId="7" fillId="5" borderId="0" xfId="0" applyFont="1" applyFill="1" applyAlignment="1">
      <alignment horizontal="left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101"/>
  <sheetViews>
    <sheetView tabSelected="1" view="pageBreakPreview" topLeftCell="A4" zoomScale="60" workbookViewId="0">
      <pane ySplit="11" topLeftCell="A15" activePane="bottomLeft" state="frozen"/>
      <selection pane="bottomLeft" activeCell="F7" sqref="F7:L7"/>
    </sheetView>
  </sheetViews>
  <sheetFormatPr defaultColWidth="10.5" defaultRowHeight="11.45" customHeight="1" outlineLevelRow="5"/>
  <cols>
    <col min="1" max="1" width="19.33203125" style="1" customWidth="1"/>
    <col min="2" max="2" width="1.1640625" style="1" hidden="1" customWidth="1"/>
    <col min="3" max="3" width="33" style="1" customWidth="1"/>
    <col min="4" max="4" width="13.5" style="1" customWidth="1"/>
    <col min="5" max="5" width="11.5" style="1" hidden="1" customWidth="1"/>
    <col min="6" max="6" width="14" style="1" customWidth="1"/>
    <col min="7" max="7" width="8.6640625" style="1" customWidth="1"/>
    <col min="8" max="8" width="14.33203125" style="1" customWidth="1"/>
    <col min="9" max="9" width="23" style="1" customWidth="1"/>
    <col min="10" max="10" width="11.5" style="1" customWidth="1"/>
    <col min="11" max="11" width="18.33203125" style="1" customWidth="1"/>
    <col min="12" max="12" width="15.6640625" style="1" customWidth="1"/>
  </cols>
  <sheetData>
    <row r="1" spans="1:12" s="1" customFormat="1" ht="15.95" hidden="1" customHeight="1">
      <c r="A1" s="2" t="s">
        <v>0</v>
      </c>
      <c r="B1" s="2"/>
      <c r="C1" s="2"/>
      <c r="D1" s="2"/>
    </row>
    <row r="2" spans="1:12" s="1" customFormat="1" ht="44.1" hidden="1" customHeight="1">
      <c r="A2" s="28" t="s">
        <v>1</v>
      </c>
      <c r="B2" s="29"/>
      <c r="C2" s="29"/>
      <c r="D2" s="29"/>
      <c r="E2" s="28"/>
      <c r="F2" s="28"/>
      <c r="G2" s="28"/>
      <c r="H2" s="28"/>
      <c r="I2" s="28"/>
      <c r="J2" s="28"/>
      <c r="K2" s="28"/>
      <c r="L2" s="28"/>
    </row>
    <row r="3" spans="1:12" s="1" customFormat="1" ht="6.95" hidden="1" customHeight="1"/>
    <row r="4" spans="1:12" s="25" customFormat="1" ht="6.95" customHeight="1"/>
    <row r="5" spans="1:12" s="25" customFormat="1" ht="14.25" customHeight="1">
      <c r="F5" s="32" t="s">
        <v>95</v>
      </c>
      <c r="G5" s="32"/>
      <c r="H5" s="32"/>
      <c r="I5" s="32"/>
      <c r="J5" s="32"/>
      <c r="K5" s="32"/>
      <c r="L5" s="32"/>
    </row>
    <row r="6" spans="1:12" s="25" customFormat="1" ht="13.5" customHeight="1">
      <c r="F6" s="32" t="s">
        <v>96</v>
      </c>
      <c r="G6" s="32"/>
      <c r="H6" s="32"/>
      <c r="I6" s="32"/>
      <c r="J6" s="32"/>
      <c r="K6" s="32"/>
      <c r="L6" s="32"/>
    </row>
    <row r="7" spans="1:12" s="25" customFormat="1" ht="15" customHeight="1">
      <c r="F7" s="32" t="s">
        <v>98</v>
      </c>
      <c r="G7" s="32"/>
      <c r="H7" s="32"/>
      <c r="I7" s="32"/>
      <c r="J7" s="32"/>
      <c r="K7" s="32"/>
      <c r="L7" s="32"/>
    </row>
    <row r="8" spans="1:12" s="25" customFormat="1" ht="39" customHeight="1">
      <c r="F8" s="33" t="s">
        <v>97</v>
      </c>
      <c r="G8" s="33"/>
      <c r="H8" s="33"/>
      <c r="I8" s="33"/>
      <c r="J8" s="33"/>
      <c r="K8" s="33"/>
      <c r="L8" s="33"/>
    </row>
    <row r="9" spans="1:12" s="25" customFormat="1" ht="13.5" customHeight="1">
      <c r="F9" s="32"/>
      <c r="G9" s="32"/>
      <c r="H9" s="32"/>
      <c r="I9" s="32"/>
      <c r="J9" s="32"/>
      <c r="K9" s="32"/>
      <c r="L9" s="32"/>
    </row>
    <row r="10" spans="1:12" s="25" customFormat="1" ht="16.5" customHeight="1"/>
    <row r="11" spans="1:12" ht="15" customHeight="1" outlineLevel="1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ht="11.1" customHeight="1" outlineLevel="1">
      <c r="A12" s="3"/>
      <c r="B12" s="3"/>
      <c r="C12" s="3"/>
    </row>
    <row r="13" spans="1:12" s="1" customFormat="1" ht="9.9499999999999993" customHeight="1"/>
    <row r="14" spans="1:12" ht="63" customHeight="1">
      <c r="A14" s="30" t="s">
        <v>2</v>
      </c>
      <c r="B14" s="30"/>
      <c r="C14" s="31" t="s">
        <v>3</v>
      </c>
      <c r="D14" s="31"/>
      <c r="E14" s="31"/>
      <c r="F14" s="26" t="s">
        <v>4</v>
      </c>
      <c r="G14" s="26" t="s">
        <v>5</v>
      </c>
      <c r="H14" s="26" t="s">
        <v>6</v>
      </c>
      <c r="I14" s="27" t="s">
        <v>87</v>
      </c>
      <c r="J14" s="27" t="s">
        <v>88</v>
      </c>
      <c r="K14" s="27" t="s">
        <v>89</v>
      </c>
      <c r="L14" s="27" t="s">
        <v>90</v>
      </c>
    </row>
    <row r="15" spans="1:12" ht="12.95" customHeight="1">
      <c r="A15" s="35" t="s">
        <v>91</v>
      </c>
      <c r="B15" s="35"/>
      <c r="C15" s="35"/>
      <c r="D15" s="35"/>
      <c r="E15" s="35"/>
      <c r="F15" s="35"/>
      <c r="G15" s="35"/>
      <c r="H15" s="35"/>
      <c r="I15" s="4">
        <f>I16+I17+I18+I19+I20+I21+I22+I23+I24+I25+I26+I27+I28</f>
        <v>166935.74</v>
      </c>
      <c r="J15" s="14">
        <f t="shared" ref="J15:K15" si="0">J16+J17+J18+J19+J20+J21+J22+J23+J24+J25+J26+J27+J28</f>
        <v>13</v>
      </c>
      <c r="K15" s="4">
        <f t="shared" si="0"/>
        <v>166935.74</v>
      </c>
      <c r="L15" s="5"/>
    </row>
    <row r="16" spans="1:12" ht="21.95" customHeight="1" outlineLevel="5">
      <c r="A16" s="39">
        <v>1</v>
      </c>
      <c r="B16" s="39"/>
      <c r="C16" s="36" t="s">
        <v>33</v>
      </c>
      <c r="D16" s="36"/>
      <c r="E16" s="36"/>
      <c r="F16" s="10" t="s">
        <v>34</v>
      </c>
      <c r="G16" s="11">
        <v>4</v>
      </c>
      <c r="H16" s="23">
        <v>38929</v>
      </c>
      <c r="I16" s="6">
        <v>15504</v>
      </c>
      <c r="J16" s="7">
        <v>1</v>
      </c>
      <c r="K16" s="6">
        <v>15504</v>
      </c>
      <c r="L16" s="8"/>
    </row>
    <row r="17" spans="1:12" ht="21.95" customHeight="1" outlineLevel="5">
      <c r="A17" s="39">
        <v>2</v>
      </c>
      <c r="B17" s="39"/>
      <c r="C17" s="36" t="s">
        <v>35</v>
      </c>
      <c r="D17" s="36"/>
      <c r="E17" s="36"/>
      <c r="F17" s="10" t="s">
        <v>36</v>
      </c>
      <c r="G17" s="11">
        <v>2</v>
      </c>
      <c r="H17" s="23">
        <v>38928</v>
      </c>
      <c r="I17" s="6">
        <v>4508.3999999999996</v>
      </c>
      <c r="J17" s="7">
        <v>1</v>
      </c>
      <c r="K17" s="6">
        <v>4508.3999999999996</v>
      </c>
      <c r="L17" s="8"/>
    </row>
    <row r="18" spans="1:12" ht="21.95" customHeight="1" outlineLevel="5">
      <c r="A18" s="39">
        <v>3</v>
      </c>
      <c r="B18" s="39"/>
      <c r="C18" s="36" t="s">
        <v>37</v>
      </c>
      <c r="D18" s="36"/>
      <c r="E18" s="36"/>
      <c r="F18" s="10" t="s">
        <v>38</v>
      </c>
      <c r="G18" s="11">
        <v>4</v>
      </c>
      <c r="H18" s="23">
        <v>39322</v>
      </c>
      <c r="I18" s="6">
        <v>15824.66</v>
      </c>
      <c r="J18" s="7">
        <v>1</v>
      </c>
      <c r="K18" s="6">
        <v>15824.66</v>
      </c>
      <c r="L18" s="8"/>
    </row>
    <row r="19" spans="1:12" ht="21.95" customHeight="1" outlineLevel="5">
      <c r="A19" s="39">
        <v>4</v>
      </c>
      <c r="B19" s="39"/>
      <c r="C19" s="36" t="s">
        <v>39</v>
      </c>
      <c r="D19" s="36"/>
      <c r="E19" s="36"/>
      <c r="F19" s="10" t="s">
        <v>38</v>
      </c>
      <c r="G19" s="11">
        <v>4</v>
      </c>
      <c r="H19" s="23">
        <v>39322</v>
      </c>
      <c r="I19" s="6">
        <v>15824.68</v>
      </c>
      <c r="J19" s="7">
        <v>1</v>
      </c>
      <c r="K19" s="6">
        <v>15824.68</v>
      </c>
      <c r="L19" s="8"/>
    </row>
    <row r="20" spans="1:12" ht="21.95" customHeight="1" outlineLevel="5">
      <c r="A20" s="39">
        <v>5</v>
      </c>
      <c r="B20" s="39"/>
      <c r="C20" s="36" t="s">
        <v>40</v>
      </c>
      <c r="D20" s="36"/>
      <c r="E20" s="36"/>
      <c r="F20" s="10" t="s">
        <v>34</v>
      </c>
      <c r="G20" s="11">
        <v>4</v>
      </c>
      <c r="H20" s="23">
        <v>39714</v>
      </c>
      <c r="I20" s="6">
        <v>26600</v>
      </c>
      <c r="J20" s="7">
        <v>1</v>
      </c>
      <c r="K20" s="6">
        <v>26600</v>
      </c>
      <c r="L20" s="8"/>
    </row>
    <row r="21" spans="1:12" ht="21.95" customHeight="1" outlineLevel="5">
      <c r="A21" s="37">
        <v>6</v>
      </c>
      <c r="B21" s="38"/>
      <c r="C21" s="36" t="s">
        <v>7</v>
      </c>
      <c r="D21" s="36"/>
      <c r="E21" s="36"/>
      <c r="F21" s="10" t="s">
        <v>8</v>
      </c>
      <c r="G21" s="11">
        <v>6</v>
      </c>
      <c r="H21" s="10" t="s">
        <v>9</v>
      </c>
      <c r="I21" s="6">
        <v>17300</v>
      </c>
      <c r="J21" s="7">
        <v>1</v>
      </c>
      <c r="K21" s="6">
        <v>17300</v>
      </c>
      <c r="L21" s="8"/>
    </row>
    <row r="22" spans="1:12" ht="21.95" customHeight="1" outlineLevel="5">
      <c r="A22" s="37">
        <v>7</v>
      </c>
      <c r="B22" s="38"/>
      <c r="C22" s="36" t="s">
        <v>10</v>
      </c>
      <c r="D22" s="36"/>
      <c r="E22" s="36"/>
      <c r="F22" s="10" t="s">
        <v>11</v>
      </c>
      <c r="G22" s="11">
        <v>4</v>
      </c>
      <c r="H22" s="10" t="s">
        <v>9</v>
      </c>
      <c r="I22" s="6">
        <v>3300</v>
      </c>
      <c r="J22" s="7">
        <v>1</v>
      </c>
      <c r="K22" s="6">
        <v>3300</v>
      </c>
      <c r="L22" s="8"/>
    </row>
    <row r="23" spans="1:12" ht="21.95" customHeight="1" outlineLevel="5">
      <c r="A23" s="37">
        <v>8</v>
      </c>
      <c r="B23" s="38"/>
      <c r="C23" s="36" t="s">
        <v>10</v>
      </c>
      <c r="D23" s="36"/>
      <c r="E23" s="36"/>
      <c r="F23" s="10" t="s">
        <v>11</v>
      </c>
      <c r="G23" s="11">
        <v>4</v>
      </c>
      <c r="H23" s="10" t="s">
        <v>9</v>
      </c>
      <c r="I23" s="6">
        <v>3300</v>
      </c>
      <c r="J23" s="7">
        <v>1</v>
      </c>
      <c r="K23" s="6">
        <v>3300</v>
      </c>
      <c r="L23" s="8"/>
    </row>
    <row r="24" spans="1:12" ht="21.95" customHeight="1" outlineLevel="5">
      <c r="A24" s="37">
        <v>9</v>
      </c>
      <c r="B24" s="38"/>
      <c r="C24" s="36" t="s">
        <v>12</v>
      </c>
      <c r="D24" s="36"/>
      <c r="E24" s="36"/>
      <c r="F24" s="10" t="s">
        <v>13</v>
      </c>
      <c r="G24" s="11">
        <v>4</v>
      </c>
      <c r="H24" s="10" t="s">
        <v>14</v>
      </c>
      <c r="I24" s="6">
        <v>10000</v>
      </c>
      <c r="J24" s="7">
        <v>1</v>
      </c>
      <c r="K24" s="6">
        <v>10000</v>
      </c>
      <c r="L24" s="8"/>
    </row>
    <row r="25" spans="1:12" ht="21.95" customHeight="1" outlineLevel="5">
      <c r="A25" s="39">
        <v>10</v>
      </c>
      <c r="B25" s="39"/>
      <c r="C25" s="36" t="s">
        <v>41</v>
      </c>
      <c r="D25" s="36"/>
      <c r="E25" s="36"/>
      <c r="F25" s="10" t="s">
        <v>42</v>
      </c>
      <c r="G25" s="11">
        <v>7</v>
      </c>
      <c r="H25" s="23">
        <v>39355</v>
      </c>
      <c r="I25" s="6">
        <v>20604</v>
      </c>
      <c r="J25" s="7">
        <v>1</v>
      </c>
      <c r="K25" s="6">
        <v>20604</v>
      </c>
      <c r="L25" s="8"/>
    </row>
    <row r="26" spans="1:12" ht="21.95" customHeight="1" outlineLevel="5">
      <c r="A26" s="39">
        <v>11</v>
      </c>
      <c r="B26" s="39"/>
      <c r="C26" s="36" t="s">
        <v>43</v>
      </c>
      <c r="D26" s="36"/>
      <c r="E26" s="36"/>
      <c r="F26" s="10" t="s">
        <v>44</v>
      </c>
      <c r="G26" s="11">
        <v>5</v>
      </c>
      <c r="H26" s="10" t="s">
        <v>45</v>
      </c>
      <c r="I26" s="6">
        <v>19990</v>
      </c>
      <c r="J26" s="7">
        <v>1</v>
      </c>
      <c r="K26" s="6">
        <v>19990</v>
      </c>
      <c r="L26" s="8"/>
    </row>
    <row r="27" spans="1:12" ht="21.95" customHeight="1" outlineLevel="5">
      <c r="A27" s="39">
        <v>12</v>
      </c>
      <c r="B27" s="39"/>
      <c r="C27" s="36" t="s">
        <v>46</v>
      </c>
      <c r="D27" s="36"/>
      <c r="E27" s="36"/>
      <c r="F27" s="10" t="s">
        <v>36</v>
      </c>
      <c r="G27" s="11">
        <v>2</v>
      </c>
      <c r="H27" s="10" t="s">
        <v>45</v>
      </c>
      <c r="I27" s="6">
        <v>3990</v>
      </c>
      <c r="J27" s="7">
        <v>1</v>
      </c>
      <c r="K27" s="6">
        <v>3990</v>
      </c>
      <c r="L27" s="8"/>
    </row>
    <row r="28" spans="1:12" ht="21.95" customHeight="1" outlineLevel="5">
      <c r="A28" s="39">
        <v>13</v>
      </c>
      <c r="B28" s="39"/>
      <c r="C28" s="36" t="s">
        <v>47</v>
      </c>
      <c r="D28" s="36"/>
      <c r="E28" s="36"/>
      <c r="F28" s="10" t="s">
        <v>48</v>
      </c>
      <c r="G28" s="11">
        <v>2</v>
      </c>
      <c r="H28" s="10" t="s">
        <v>45</v>
      </c>
      <c r="I28" s="6">
        <v>10190</v>
      </c>
      <c r="J28" s="7">
        <v>1</v>
      </c>
      <c r="K28" s="6">
        <v>10190</v>
      </c>
      <c r="L28" s="8"/>
    </row>
    <row r="29" spans="1:12" ht="12.95" customHeight="1">
      <c r="A29" s="35" t="s">
        <v>92</v>
      </c>
      <c r="B29" s="35"/>
      <c r="C29" s="35"/>
      <c r="D29" s="35"/>
      <c r="E29" s="35"/>
      <c r="F29" s="35"/>
      <c r="G29" s="35"/>
      <c r="H29" s="35"/>
      <c r="I29" s="4">
        <f>I30+I31+I32+I33+I34+I35+I36+I37+I38+I39+I40+I41+I42+I43+I44+I45+I46+I47+I48+I49+I50+I51+I52+I53+I54+I55+I56+I57+I58+I59+I60+I61+I62+I63+I64+I66+I65+I67+I68+I69+I70+I71+I72+I73+I74+I75+I76+I77</f>
        <v>259838.24</v>
      </c>
      <c r="J29" s="14">
        <f t="shared" ref="J29:K29" si="1">J30+J31+J32+J33+J34+J35+J36+J37+J38+J39+J40+J41+J42+J43+J44+J45+J46+J47+J48+J49+J50+J51+J52+J53+J54+J55+J56+J57+J58+J59+J60+J61+J62+J63+J64+J66+J65+J67+J68+J69+J70+J71+J72+J73+J74+J75+J76+J77</f>
        <v>48</v>
      </c>
      <c r="K29" s="4">
        <f t="shared" si="1"/>
        <v>259838.24</v>
      </c>
      <c r="L29" s="5"/>
    </row>
    <row r="30" spans="1:12" ht="21.95" customHeight="1" outlineLevel="5">
      <c r="A30" s="40">
        <v>14</v>
      </c>
      <c r="B30" s="41"/>
      <c r="C30" s="42" t="s">
        <v>49</v>
      </c>
      <c r="D30" s="43"/>
      <c r="E30" s="44"/>
      <c r="F30" s="10" t="s">
        <v>16</v>
      </c>
      <c r="G30" s="11">
        <v>3</v>
      </c>
      <c r="H30" s="10" t="s">
        <v>50</v>
      </c>
      <c r="I30" s="6">
        <v>8250</v>
      </c>
      <c r="J30" s="7">
        <v>1</v>
      </c>
      <c r="K30" s="6">
        <v>8250</v>
      </c>
      <c r="L30" s="8"/>
    </row>
    <row r="31" spans="1:12" ht="21.95" customHeight="1" outlineLevel="5">
      <c r="A31" s="40">
        <v>15</v>
      </c>
      <c r="B31" s="41"/>
      <c r="C31" s="42" t="s">
        <v>49</v>
      </c>
      <c r="D31" s="43"/>
      <c r="E31" s="44"/>
      <c r="F31" s="10" t="s">
        <v>16</v>
      </c>
      <c r="G31" s="11">
        <v>3</v>
      </c>
      <c r="H31" s="10" t="s">
        <v>50</v>
      </c>
      <c r="I31" s="6">
        <v>8250</v>
      </c>
      <c r="J31" s="7">
        <v>1</v>
      </c>
      <c r="K31" s="6">
        <v>8250</v>
      </c>
      <c r="L31" s="8"/>
    </row>
    <row r="32" spans="1:12" ht="21.95" customHeight="1" outlineLevel="5">
      <c r="A32" s="40">
        <v>16</v>
      </c>
      <c r="B32" s="41"/>
      <c r="C32" s="42" t="s">
        <v>49</v>
      </c>
      <c r="D32" s="43"/>
      <c r="E32" s="44"/>
      <c r="F32" s="10" t="s">
        <v>16</v>
      </c>
      <c r="G32" s="11">
        <v>3</v>
      </c>
      <c r="H32" s="10" t="s">
        <v>50</v>
      </c>
      <c r="I32" s="6">
        <v>8250</v>
      </c>
      <c r="J32" s="7">
        <v>1</v>
      </c>
      <c r="K32" s="6">
        <v>8250</v>
      </c>
      <c r="L32" s="8"/>
    </row>
    <row r="33" spans="1:12" ht="21.95" customHeight="1" outlineLevel="5">
      <c r="A33" s="40">
        <v>17</v>
      </c>
      <c r="B33" s="41"/>
      <c r="C33" s="42" t="s">
        <v>49</v>
      </c>
      <c r="D33" s="43"/>
      <c r="E33" s="44"/>
      <c r="F33" s="10" t="s">
        <v>16</v>
      </c>
      <c r="G33" s="11">
        <v>3</v>
      </c>
      <c r="H33" s="10" t="s">
        <v>50</v>
      </c>
      <c r="I33" s="6">
        <v>8250</v>
      </c>
      <c r="J33" s="7">
        <v>1</v>
      </c>
      <c r="K33" s="6">
        <v>8250</v>
      </c>
      <c r="L33" s="8"/>
    </row>
    <row r="34" spans="1:12" ht="21.95" customHeight="1" outlineLevel="5">
      <c r="A34" s="40">
        <v>18</v>
      </c>
      <c r="B34" s="41"/>
      <c r="C34" s="42" t="s">
        <v>51</v>
      </c>
      <c r="D34" s="43"/>
      <c r="E34" s="44"/>
      <c r="F34" s="10" t="s">
        <v>16</v>
      </c>
      <c r="G34" s="11">
        <v>3</v>
      </c>
      <c r="H34" s="10" t="s">
        <v>50</v>
      </c>
      <c r="I34" s="6">
        <v>7390</v>
      </c>
      <c r="J34" s="7">
        <v>1</v>
      </c>
      <c r="K34" s="6">
        <v>7390</v>
      </c>
      <c r="L34" s="8"/>
    </row>
    <row r="35" spans="1:12" ht="21.95" customHeight="1" outlineLevel="5">
      <c r="A35" s="40">
        <v>19</v>
      </c>
      <c r="B35" s="41"/>
      <c r="C35" s="42" t="s">
        <v>51</v>
      </c>
      <c r="D35" s="43"/>
      <c r="E35" s="44"/>
      <c r="F35" s="10" t="s">
        <v>16</v>
      </c>
      <c r="G35" s="11">
        <v>3</v>
      </c>
      <c r="H35" s="10" t="s">
        <v>50</v>
      </c>
      <c r="I35" s="6">
        <v>7390</v>
      </c>
      <c r="J35" s="7">
        <v>1</v>
      </c>
      <c r="K35" s="6">
        <v>7390</v>
      </c>
      <c r="L35" s="8"/>
    </row>
    <row r="36" spans="1:12" ht="21.95" customHeight="1" outlineLevel="5">
      <c r="A36" s="39">
        <v>20</v>
      </c>
      <c r="B36" s="39"/>
      <c r="C36" s="36" t="s">
        <v>52</v>
      </c>
      <c r="D36" s="36"/>
      <c r="E36" s="36"/>
      <c r="F36" s="10" t="s">
        <v>16</v>
      </c>
      <c r="G36" s="11">
        <v>3</v>
      </c>
      <c r="H36" s="10" t="s">
        <v>50</v>
      </c>
      <c r="I36" s="6">
        <v>7220</v>
      </c>
      <c r="J36" s="7">
        <v>1</v>
      </c>
      <c r="K36" s="6">
        <v>7220</v>
      </c>
      <c r="L36" s="8"/>
    </row>
    <row r="37" spans="1:12" ht="21.95" customHeight="1" outlineLevel="5">
      <c r="A37" s="39">
        <v>21</v>
      </c>
      <c r="B37" s="39"/>
      <c r="C37" s="36" t="s">
        <v>53</v>
      </c>
      <c r="D37" s="36"/>
      <c r="E37" s="36"/>
      <c r="F37" s="10" t="s">
        <v>16</v>
      </c>
      <c r="G37" s="11">
        <v>3</v>
      </c>
      <c r="H37" s="10" t="s">
        <v>54</v>
      </c>
      <c r="I37" s="6">
        <v>5000</v>
      </c>
      <c r="J37" s="7">
        <v>1</v>
      </c>
      <c r="K37" s="6">
        <v>5000</v>
      </c>
      <c r="L37" s="8"/>
    </row>
    <row r="38" spans="1:12" ht="21.95" customHeight="1" outlineLevel="5">
      <c r="A38" s="39">
        <v>22</v>
      </c>
      <c r="B38" s="39"/>
      <c r="C38" s="36" t="s">
        <v>53</v>
      </c>
      <c r="D38" s="36"/>
      <c r="E38" s="36"/>
      <c r="F38" s="10" t="s">
        <v>16</v>
      </c>
      <c r="G38" s="11">
        <v>3</v>
      </c>
      <c r="H38" s="10" t="s">
        <v>54</v>
      </c>
      <c r="I38" s="6">
        <v>5000</v>
      </c>
      <c r="J38" s="7">
        <v>1</v>
      </c>
      <c r="K38" s="6">
        <v>5000</v>
      </c>
      <c r="L38" s="8"/>
    </row>
    <row r="39" spans="1:12" ht="21.95" customHeight="1" outlineLevel="5">
      <c r="A39" s="39">
        <v>23</v>
      </c>
      <c r="B39" s="39"/>
      <c r="C39" s="36" t="s">
        <v>53</v>
      </c>
      <c r="D39" s="36"/>
      <c r="E39" s="36"/>
      <c r="F39" s="10" t="s">
        <v>16</v>
      </c>
      <c r="G39" s="11">
        <v>3</v>
      </c>
      <c r="H39" s="10" t="s">
        <v>54</v>
      </c>
      <c r="I39" s="6">
        <v>5000</v>
      </c>
      <c r="J39" s="7">
        <v>1</v>
      </c>
      <c r="K39" s="6">
        <v>5000</v>
      </c>
      <c r="L39" s="8"/>
    </row>
    <row r="40" spans="1:12" ht="21.95" customHeight="1" outlineLevel="5">
      <c r="A40" s="9">
        <v>24</v>
      </c>
      <c r="B40" s="9"/>
      <c r="C40" s="36" t="s">
        <v>15</v>
      </c>
      <c r="D40" s="36"/>
      <c r="E40" s="36"/>
      <c r="F40" s="10" t="s">
        <v>16</v>
      </c>
      <c r="G40" s="11">
        <v>3</v>
      </c>
      <c r="H40" s="10" t="s">
        <v>17</v>
      </c>
      <c r="I40" s="6">
        <v>3500</v>
      </c>
      <c r="J40" s="7">
        <v>1</v>
      </c>
      <c r="K40" s="6">
        <v>3500</v>
      </c>
      <c r="L40" s="8"/>
    </row>
    <row r="41" spans="1:12" ht="21.95" customHeight="1" outlineLevel="5">
      <c r="A41" s="9">
        <v>25</v>
      </c>
      <c r="B41" s="9"/>
      <c r="C41" s="36" t="s">
        <v>18</v>
      </c>
      <c r="D41" s="36"/>
      <c r="E41" s="36"/>
      <c r="F41" s="10" t="s">
        <v>16</v>
      </c>
      <c r="G41" s="11">
        <v>3</v>
      </c>
      <c r="H41" s="10" t="s">
        <v>17</v>
      </c>
      <c r="I41" s="6">
        <v>3500</v>
      </c>
      <c r="J41" s="7">
        <v>1</v>
      </c>
      <c r="K41" s="6">
        <v>3500</v>
      </c>
      <c r="L41" s="8"/>
    </row>
    <row r="42" spans="1:12" ht="21.95" customHeight="1" outlineLevel="5">
      <c r="A42" s="9">
        <v>26</v>
      </c>
      <c r="B42" s="9"/>
      <c r="C42" s="36" t="s">
        <v>19</v>
      </c>
      <c r="D42" s="36"/>
      <c r="E42" s="36"/>
      <c r="F42" s="10" t="s">
        <v>16</v>
      </c>
      <c r="G42" s="11">
        <v>3</v>
      </c>
      <c r="H42" s="10" t="s">
        <v>17</v>
      </c>
      <c r="I42" s="6">
        <v>3500</v>
      </c>
      <c r="J42" s="7">
        <v>1</v>
      </c>
      <c r="K42" s="6">
        <v>3500</v>
      </c>
      <c r="L42" s="8"/>
    </row>
    <row r="43" spans="1:12" ht="21.95" customHeight="1" outlineLevel="5">
      <c r="A43" s="9">
        <v>27</v>
      </c>
      <c r="B43" s="9"/>
      <c r="C43" s="36" t="s">
        <v>20</v>
      </c>
      <c r="D43" s="36"/>
      <c r="E43" s="36"/>
      <c r="F43" s="10" t="s">
        <v>16</v>
      </c>
      <c r="G43" s="11">
        <v>3</v>
      </c>
      <c r="H43" s="10" t="s">
        <v>17</v>
      </c>
      <c r="I43" s="6">
        <v>3500</v>
      </c>
      <c r="J43" s="7">
        <v>1</v>
      </c>
      <c r="K43" s="6">
        <v>3500</v>
      </c>
      <c r="L43" s="8"/>
    </row>
    <row r="44" spans="1:12" ht="21.95" customHeight="1" outlineLevel="5">
      <c r="A44" s="9">
        <v>28</v>
      </c>
      <c r="B44" s="9"/>
      <c r="C44" s="36" t="s">
        <v>21</v>
      </c>
      <c r="D44" s="36"/>
      <c r="E44" s="36"/>
      <c r="F44" s="10" t="s">
        <v>16</v>
      </c>
      <c r="G44" s="11">
        <v>3</v>
      </c>
      <c r="H44" s="10" t="s">
        <v>17</v>
      </c>
      <c r="I44" s="6">
        <v>3500</v>
      </c>
      <c r="J44" s="7">
        <v>1</v>
      </c>
      <c r="K44" s="6">
        <v>3500</v>
      </c>
      <c r="L44" s="8"/>
    </row>
    <row r="45" spans="1:12" ht="21.95" customHeight="1" outlineLevel="5">
      <c r="A45" s="9">
        <v>29</v>
      </c>
      <c r="B45" s="9"/>
      <c r="C45" s="36" t="s">
        <v>22</v>
      </c>
      <c r="D45" s="36"/>
      <c r="E45" s="36"/>
      <c r="F45" s="10" t="s">
        <v>16</v>
      </c>
      <c r="G45" s="11">
        <v>3</v>
      </c>
      <c r="H45" s="10" t="s">
        <v>17</v>
      </c>
      <c r="I45" s="6">
        <v>3500</v>
      </c>
      <c r="J45" s="7">
        <v>1</v>
      </c>
      <c r="K45" s="6">
        <v>3500</v>
      </c>
      <c r="L45" s="8"/>
    </row>
    <row r="46" spans="1:12" ht="21.95" customHeight="1" outlineLevel="5">
      <c r="A46" s="9">
        <v>30</v>
      </c>
      <c r="B46" s="9"/>
      <c r="C46" s="36" t="s">
        <v>23</v>
      </c>
      <c r="D46" s="36"/>
      <c r="E46" s="36"/>
      <c r="F46" s="10" t="s">
        <v>16</v>
      </c>
      <c r="G46" s="11">
        <v>3</v>
      </c>
      <c r="H46" s="10" t="s">
        <v>17</v>
      </c>
      <c r="I46" s="6">
        <v>3500</v>
      </c>
      <c r="J46" s="7">
        <v>1</v>
      </c>
      <c r="K46" s="6">
        <v>3500</v>
      </c>
      <c r="L46" s="8"/>
    </row>
    <row r="47" spans="1:12" ht="21.95" customHeight="1" outlineLevel="5">
      <c r="A47" s="9">
        <v>31</v>
      </c>
      <c r="B47" s="9"/>
      <c r="C47" s="36" t="s">
        <v>24</v>
      </c>
      <c r="D47" s="36"/>
      <c r="E47" s="36"/>
      <c r="F47" s="10" t="s">
        <v>16</v>
      </c>
      <c r="G47" s="11">
        <v>3</v>
      </c>
      <c r="H47" s="10" t="s">
        <v>17</v>
      </c>
      <c r="I47" s="6">
        <v>3500</v>
      </c>
      <c r="J47" s="7">
        <v>1</v>
      </c>
      <c r="K47" s="6">
        <v>3500</v>
      </c>
      <c r="L47" s="8"/>
    </row>
    <row r="48" spans="1:12" ht="21.95" customHeight="1" outlineLevel="5">
      <c r="A48" s="9">
        <v>32</v>
      </c>
      <c r="B48" s="9"/>
      <c r="C48" s="36" t="s">
        <v>25</v>
      </c>
      <c r="D48" s="36"/>
      <c r="E48" s="36"/>
      <c r="F48" s="10" t="s">
        <v>16</v>
      </c>
      <c r="G48" s="11">
        <v>3</v>
      </c>
      <c r="H48" s="10" t="s">
        <v>17</v>
      </c>
      <c r="I48" s="6">
        <v>3500</v>
      </c>
      <c r="J48" s="7">
        <v>1</v>
      </c>
      <c r="K48" s="6">
        <v>3500</v>
      </c>
      <c r="L48" s="8"/>
    </row>
    <row r="49" spans="1:12" ht="21.95" customHeight="1" outlineLevel="5">
      <c r="A49" s="9">
        <v>33</v>
      </c>
      <c r="B49" s="9"/>
      <c r="C49" s="36" t="s">
        <v>26</v>
      </c>
      <c r="D49" s="36"/>
      <c r="E49" s="36"/>
      <c r="F49" s="10" t="s">
        <v>16</v>
      </c>
      <c r="G49" s="11">
        <v>3</v>
      </c>
      <c r="H49" s="10" t="s">
        <v>17</v>
      </c>
      <c r="I49" s="6">
        <v>4623.6000000000004</v>
      </c>
      <c r="J49" s="7">
        <v>1</v>
      </c>
      <c r="K49" s="6">
        <v>4623.6000000000004</v>
      </c>
      <c r="L49" s="8"/>
    </row>
    <row r="50" spans="1:12" ht="21.95" customHeight="1" outlineLevel="5">
      <c r="A50" s="9">
        <v>34</v>
      </c>
      <c r="B50" s="9"/>
      <c r="C50" s="42" t="s">
        <v>27</v>
      </c>
      <c r="D50" s="43"/>
      <c r="E50" s="44"/>
      <c r="F50" s="10" t="s">
        <v>16</v>
      </c>
      <c r="G50" s="11">
        <v>3</v>
      </c>
      <c r="H50" s="10" t="s">
        <v>28</v>
      </c>
      <c r="I50" s="6">
        <v>6000</v>
      </c>
      <c r="J50" s="7">
        <v>1</v>
      </c>
      <c r="K50" s="6">
        <v>6000</v>
      </c>
      <c r="L50" s="8"/>
    </row>
    <row r="51" spans="1:12" ht="21.95" customHeight="1" outlineLevel="5">
      <c r="A51" s="9">
        <v>35</v>
      </c>
      <c r="B51" s="9"/>
      <c r="C51" s="42" t="s">
        <v>27</v>
      </c>
      <c r="D51" s="43"/>
      <c r="E51" s="44"/>
      <c r="F51" s="10" t="s">
        <v>16</v>
      </c>
      <c r="G51" s="11">
        <v>3</v>
      </c>
      <c r="H51" s="10" t="s">
        <v>28</v>
      </c>
      <c r="I51" s="6">
        <v>6000</v>
      </c>
      <c r="J51" s="7">
        <v>1</v>
      </c>
      <c r="K51" s="6">
        <v>6000</v>
      </c>
      <c r="L51" s="8"/>
    </row>
    <row r="52" spans="1:12" ht="21.95" customHeight="1" outlineLevel="5">
      <c r="A52" s="9">
        <v>36</v>
      </c>
      <c r="B52" s="9"/>
      <c r="C52" s="42" t="s">
        <v>27</v>
      </c>
      <c r="D52" s="43"/>
      <c r="E52" s="44"/>
      <c r="F52" s="10" t="s">
        <v>16</v>
      </c>
      <c r="G52" s="11">
        <v>3</v>
      </c>
      <c r="H52" s="10" t="s">
        <v>28</v>
      </c>
      <c r="I52" s="6">
        <v>6000</v>
      </c>
      <c r="J52" s="7">
        <v>1</v>
      </c>
      <c r="K52" s="6">
        <v>6000</v>
      </c>
      <c r="L52" s="8"/>
    </row>
    <row r="53" spans="1:12" ht="21.95" customHeight="1" outlineLevel="5">
      <c r="A53" s="9">
        <v>37</v>
      </c>
      <c r="B53" s="9"/>
      <c r="C53" s="42" t="s">
        <v>27</v>
      </c>
      <c r="D53" s="43"/>
      <c r="E53" s="44"/>
      <c r="F53" s="10" t="s">
        <v>16</v>
      </c>
      <c r="G53" s="11">
        <v>3</v>
      </c>
      <c r="H53" s="10" t="s">
        <v>28</v>
      </c>
      <c r="I53" s="6">
        <v>6000</v>
      </c>
      <c r="J53" s="7">
        <v>1</v>
      </c>
      <c r="K53" s="6">
        <v>6000</v>
      </c>
      <c r="L53" s="8"/>
    </row>
    <row r="54" spans="1:12" ht="21.95" customHeight="1" outlineLevel="5">
      <c r="A54" s="9">
        <v>38</v>
      </c>
      <c r="B54" s="9"/>
      <c r="C54" s="42" t="s">
        <v>27</v>
      </c>
      <c r="D54" s="43"/>
      <c r="E54" s="44"/>
      <c r="F54" s="10" t="s">
        <v>16</v>
      </c>
      <c r="G54" s="11">
        <v>3</v>
      </c>
      <c r="H54" s="10" t="s">
        <v>28</v>
      </c>
      <c r="I54" s="6">
        <v>6000</v>
      </c>
      <c r="J54" s="7">
        <v>1</v>
      </c>
      <c r="K54" s="6">
        <v>6000</v>
      </c>
      <c r="L54" s="8"/>
    </row>
    <row r="55" spans="1:12" ht="21.95" customHeight="1" outlineLevel="5">
      <c r="A55" s="9">
        <v>39</v>
      </c>
      <c r="B55" s="9"/>
      <c r="C55" s="42" t="s">
        <v>27</v>
      </c>
      <c r="D55" s="43"/>
      <c r="E55" s="44"/>
      <c r="F55" s="10" t="s">
        <v>16</v>
      </c>
      <c r="G55" s="11">
        <v>3</v>
      </c>
      <c r="H55" s="10" t="s">
        <v>28</v>
      </c>
      <c r="I55" s="6">
        <v>6000</v>
      </c>
      <c r="J55" s="7">
        <v>1</v>
      </c>
      <c r="K55" s="6">
        <v>6000</v>
      </c>
      <c r="L55" s="8"/>
    </row>
    <row r="56" spans="1:12" ht="21.95" customHeight="1" outlineLevel="5">
      <c r="A56" s="9">
        <v>40</v>
      </c>
      <c r="B56" s="9"/>
      <c r="C56" s="42" t="s">
        <v>27</v>
      </c>
      <c r="D56" s="43"/>
      <c r="E56" s="44"/>
      <c r="F56" s="10" t="s">
        <v>16</v>
      </c>
      <c r="G56" s="11">
        <v>3</v>
      </c>
      <c r="H56" s="10" t="s">
        <v>28</v>
      </c>
      <c r="I56" s="6">
        <v>6000</v>
      </c>
      <c r="J56" s="7">
        <v>1</v>
      </c>
      <c r="K56" s="6">
        <v>6000</v>
      </c>
      <c r="L56" s="8"/>
    </row>
    <row r="57" spans="1:12" ht="21.95" customHeight="1" outlineLevel="5">
      <c r="A57" s="9">
        <v>41</v>
      </c>
      <c r="B57" s="9"/>
      <c r="C57" s="42" t="s">
        <v>27</v>
      </c>
      <c r="D57" s="43"/>
      <c r="E57" s="44"/>
      <c r="F57" s="10" t="s">
        <v>16</v>
      </c>
      <c r="G57" s="11">
        <v>3</v>
      </c>
      <c r="H57" s="10" t="s">
        <v>28</v>
      </c>
      <c r="I57" s="6">
        <v>6000</v>
      </c>
      <c r="J57" s="7">
        <v>1</v>
      </c>
      <c r="K57" s="6">
        <v>6000</v>
      </c>
      <c r="L57" s="8"/>
    </row>
    <row r="58" spans="1:12" ht="21.95" customHeight="1" outlineLevel="5">
      <c r="A58" s="9">
        <v>42</v>
      </c>
      <c r="B58" s="9"/>
      <c r="C58" s="42" t="s">
        <v>27</v>
      </c>
      <c r="D58" s="43"/>
      <c r="E58" s="44"/>
      <c r="F58" s="10" t="s">
        <v>16</v>
      </c>
      <c r="G58" s="11">
        <v>3</v>
      </c>
      <c r="H58" s="10" t="s">
        <v>28</v>
      </c>
      <c r="I58" s="6">
        <v>6000</v>
      </c>
      <c r="J58" s="7">
        <v>1</v>
      </c>
      <c r="K58" s="6">
        <v>6000</v>
      </c>
      <c r="L58" s="8"/>
    </row>
    <row r="59" spans="1:12" ht="21.95" customHeight="1" outlineLevel="5">
      <c r="A59" s="9">
        <v>43</v>
      </c>
      <c r="B59" s="9"/>
      <c r="C59" s="42" t="s">
        <v>27</v>
      </c>
      <c r="D59" s="43"/>
      <c r="E59" s="44"/>
      <c r="F59" s="10" t="s">
        <v>16</v>
      </c>
      <c r="G59" s="11">
        <v>3</v>
      </c>
      <c r="H59" s="10" t="s">
        <v>28</v>
      </c>
      <c r="I59" s="6">
        <v>6000</v>
      </c>
      <c r="J59" s="7">
        <v>1</v>
      </c>
      <c r="K59" s="6">
        <v>6000</v>
      </c>
      <c r="L59" s="8"/>
    </row>
    <row r="60" spans="1:12" ht="21.95" customHeight="1" outlineLevel="5">
      <c r="A60" s="9">
        <v>44</v>
      </c>
      <c r="B60" s="9"/>
      <c r="C60" s="36" t="s">
        <v>29</v>
      </c>
      <c r="D60" s="36"/>
      <c r="E60" s="36"/>
      <c r="F60" s="10" t="s">
        <v>16</v>
      </c>
      <c r="G60" s="11">
        <v>3</v>
      </c>
      <c r="H60" s="10" t="s">
        <v>30</v>
      </c>
      <c r="I60" s="6">
        <v>3500</v>
      </c>
      <c r="J60" s="7">
        <v>1</v>
      </c>
      <c r="K60" s="6">
        <v>3500</v>
      </c>
      <c r="L60" s="8"/>
    </row>
    <row r="61" spans="1:12" ht="21.95" customHeight="1" outlineLevel="5">
      <c r="A61" s="9">
        <v>45</v>
      </c>
      <c r="B61" s="9"/>
      <c r="C61" s="36" t="s">
        <v>18</v>
      </c>
      <c r="D61" s="36"/>
      <c r="E61" s="36"/>
      <c r="F61" s="10" t="s">
        <v>16</v>
      </c>
      <c r="G61" s="11">
        <v>3</v>
      </c>
      <c r="H61" s="10" t="s">
        <v>30</v>
      </c>
      <c r="I61" s="6">
        <v>3500</v>
      </c>
      <c r="J61" s="7">
        <v>1</v>
      </c>
      <c r="K61" s="6">
        <v>3500</v>
      </c>
      <c r="L61" s="8"/>
    </row>
    <row r="62" spans="1:12" ht="21.95" customHeight="1" outlineLevel="5">
      <c r="A62" s="9">
        <v>46</v>
      </c>
      <c r="B62" s="9"/>
      <c r="C62" s="36" t="s">
        <v>31</v>
      </c>
      <c r="D62" s="36"/>
      <c r="E62" s="36"/>
      <c r="F62" s="10" t="s">
        <v>16</v>
      </c>
      <c r="G62" s="11">
        <v>3</v>
      </c>
      <c r="H62" s="10" t="s">
        <v>30</v>
      </c>
      <c r="I62" s="6">
        <v>3500</v>
      </c>
      <c r="J62" s="7">
        <v>1</v>
      </c>
      <c r="K62" s="6">
        <v>3500</v>
      </c>
      <c r="L62" s="8"/>
    </row>
    <row r="63" spans="1:12" ht="21.95" customHeight="1" outlineLevel="5">
      <c r="A63" s="9">
        <v>47</v>
      </c>
      <c r="B63" s="9"/>
      <c r="C63" s="36" t="s">
        <v>32</v>
      </c>
      <c r="D63" s="36"/>
      <c r="E63" s="36"/>
      <c r="F63" s="10" t="s">
        <v>16</v>
      </c>
      <c r="G63" s="11">
        <v>3</v>
      </c>
      <c r="H63" s="10" t="s">
        <v>30</v>
      </c>
      <c r="I63" s="6">
        <v>3376.4</v>
      </c>
      <c r="J63" s="7">
        <v>1</v>
      </c>
      <c r="K63" s="6">
        <v>3376.4</v>
      </c>
      <c r="L63" s="8"/>
    </row>
    <row r="64" spans="1:12" ht="21.95" customHeight="1" outlineLevel="5">
      <c r="A64" s="39">
        <v>48</v>
      </c>
      <c r="B64" s="39"/>
      <c r="C64" s="36" t="s">
        <v>53</v>
      </c>
      <c r="D64" s="36"/>
      <c r="E64" s="36"/>
      <c r="F64" s="10" t="s">
        <v>16</v>
      </c>
      <c r="G64" s="11">
        <v>3</v>
      </c>
      <c r="H64" s="10" t="s">
        <v>54</v>
      </c>
      <c r="I64" s="6">
        <v>5000</v>
      </c>
      <c r="J64" s="7">
        <v>1</v>
      </c>
      <c r="K64" s="6">
        <v>5000</v>
      </c>
      <c r="L64" s="8"/>
    </row>
    <row r="65" spans="1:12" ht="21.95" customHeight="1" outlineLevel="5">
      <c r="A65" s="39">
        <v>49</v>
      </c>
      <c r="B65" s="39"/>
      <c r="C65" s="36" t="s">
        <v>53</v>
      </c>
      <c r="D65" s="36"/>
      <c r="E65" s="36"/>
      <c r="F65" s="10" t="s">
        <v>16</v>
      </c>
      <c r="G65" s="11">
        <v>3</v>
      </c>
      <c r="H65" s="10" t="s">
        <v>54</v>
      </c>
      <c r="I65" s="6">
        <v>5000</v>
      </c>
      <c r="J65" s="7">
        <v>1</v>
      </c>
      <c r="K65" s="6">
        <v>5000</v>
      </c>
      <c r="L65" s="8"/>
    </row>
    <row r="66" spans="1:12" ht="21.95" customHeight="1" outlineLevel="5">
      <c r="A66" s="39">
        <v>50</v>
      </c>
      <c r="B66" s="39"/>
      <c r="C66" s="36" t="s">
        <v>53</v>
      </c>
      <c r="D66" s="36"/>
      <c r="E66" s="36"/>
      <c r="F66" s="10" t="s">
        <v>16</v>
      </c>
      <c r="G66" s="11">
        <v>3</v>
      </c>
      <c r="H66" s="10" t="s">
        <v>54</v>
      </c>
      <c r="I66" s="6">
        <v>5000</v>
      </c>
      <c r="J66" s="7">
        <v>1</v>
      </c>
      <c r="K66" s="6">
        <v>5000</v>
      </c>
      <c r="L66" s="8"/>
    </row>
    <row r="67" spans="1:12" ht="21.95" customHeight="1" outlineLevel="5">
      <c r="A67" s="39">
        <v>51</v>
      </c>
      <c r="B67" s="39"/>
      <c r="C67" s="36" t="s">
        <v>53</v>
      </c>
      <c r="D67" s="36"/>
      <c r="E67" s="36"/>
      <c r="F67" s="10" t="s">
        <v>16</v>
      </c>
      <c r="G67" s="11">
        <v>3</v>
      </c>
      <c r="H67" s="10" t="s">
        <v>54</v>
      </c>
      <c r="I67" s="6">
        <v>5000</v>
      </c>
      <c r="J67" s="7">
        <v>1</v>
      </c>
      <c r="K67" s="6">
        <v>5000</v>
      </c>
      <c r="L67" s="8"/>
    </row>
    <row r="68" spans="1:12" ht="21.95" customHeight="1" outlineLevel="5">
      <c r="A68" s="39">
        <v>52</v>
      </c>
      <c r="B68" s="39"/>
      <c r="C68" s="36" t="s">
        <v>53</v>
      </c>
      <c r="D68" s="36"/>
      <c r="E68" s="36"/>
      <c r="F68" s="10" t="s">
        <v>16</v>
      </c>
      <c r="G68" s="11">
        <v>3</v>
      </c>
      <c r="H68" s="10" t="s">
        <v>54</v>
      </c>
      <c r="I68" s="6">
        <v>5000</v>
      </c>
      <c r="J68" s="7">
        <v>1</v>
      </c>
      <c r="K68" s="6">
        <v>5000</v>
      </c>
      <c r="L68" s="8"/>
    </row>
    <row r="69" spans="1:12" ht="21.95" customHeight="1" outlineLevel="5">
      <c r="A69" s="39">
        <v>53</v>
      </c>
      <c r="B69" s="39"/>
      <c r="C69" s="36" t="s">
        <v>55</v>
      </c>
      <c r="D69" s="36"/>
      <c r="E69" s="36"/>
      <c r="F69" s="10" t="s">
        <v>16</v>
      </c>
      <c r="G69" s="11">
        <v>3</v>
      </c>
      <c r="H69" s="10" t="s">
        <v>50</v>
      </c>
      <c r="I69" s="6">
        <v>4500</v>
      </c>
      <c r="J69" s="7">
        <v>1</v>
      </c>
      <c r="K69" s="6">
        <v>4500</v>
      </c>
      <c r="L69" s="8"/>
    </row>
    <row r="70" spans="1:12" ht="21.95" customHeight="1" outlineLevel="5">
      <c r="A70" s="39">
        <v>54</v>
      </c>
      <c r="B70" s="39"/>
      <c r="C70" s="36" t="s">
        <v>56</v>
      </c>
      <c r="D70" s="36"/>
      <c r="E70" s="36"/>
      <c r="F70" s="10" t="s">
        <v>16</v>
      </c>
      <c r="G70" s="11">
        <v>3</v>
      </c>
      <c r="H70" s="10" t="s">
        <v>50</v>
      </c>
      <c r="I70" s="6">
        <v>4500</v>
      </c>
      <c r="J70" s="7">
        <v>1</v>
      </c>
      <c r="K70" s="6">
        <v>4500</v>
      </c>
      <c r="L70" s="8"/>
    </row>
    <row r="71" spans="1:12" ht="21.95" customHeight="1" outlineLevel="5">
      <c r="A71" s="39">
        <v>55</v>
      </c>
      <c r="B71" s="39"/>
      <c r="C71" s="36" t="s">
        <v>57</v>
      </c>
      <c r="D71" s="36"/>
      <c r="E71" s="36"/>
      <c r="F71" s="10" t="s">
        <v>16</v>
      </c>
      <c r="G71" s="11">
        <v>3</v>
      </c>
      <c r="H71" s="10" t="s">
        <v>50</v>
      </c>
      <c r="I71" s="6">
        <v>4500</v>
      </c>
      <c r="J71" s="7">
        <v>1</v>
      </c>
      <c r="K71" s="6">
        <v>4500</v>
      </c>
      <c r="L71" s="8"/>
    </row>
    <row r="72" spans="1:12" ht="21.95" customHeight="1" outlineLevel="5">
      <c r="A72" s="39">
        <v>56</v>
      </c>
      <c r="B72" s="39"/>
      <c r="C72" s="36" t="s">
        <v>58</v>
      </c>
      <c r="D72" s="36"/>
      <c r="E72" s="36"/>
      <c r="F72" s="10" t="s">
        <v>59</v>
      </c>
      <c r="G72" s="11">
        <v>4</v>
      </c>
      <c r="H72" s="23">
        <v>38929</v>
      </c>
      <c r="I72" s="6">
        <v>6846.24</v>
      </c>
      <c r="J72" s="7">
        <v>1</v>
      </c>
      <c r="K72" s="6">
        <v>6846.24</v>
      </c>
      <c r="L72" s="8"/>
    </row>
    <row r="73" spans="1:12" ht="21.95" customHeight="1" outlineLevel="5">
      <c r="A73" s="39">
        <v>57</v>
      </c>
      <c r="B73" s="39"/>
      <c r="C73" s="36" t="s">
        <v>60</v>
      </c>
      <c r="D73" s="36"/>
      <c r="E73" s="36"/>
      <c r="F73" s="10" t="s">
        <v>61</v>
      </c>
      <c r="G73" s="11">
        <v>4</v>
      </c>
      <c r="H73" s="23">
        <v>38929</v>
      </c>
      <c r="I73" s="6">
        <v>3264</v>
      </c>
      <c r="J73" s="7">
        <v>1</v>
      </c>
      <c r="K73" s="6">
        <v>3264</v>
      </c>
      <c r="L73" s="8"/>
    </row>
    <row r="74" spans="1:12" ht="21.95" customHeight="1" outlineLevel="5">
      <c r="A74" s="39">
        <v>58</v>
      </c>
      <c r="B74" s="39"/>
      <c r="C74" s="36" t="s">
        <v>62</v>
      </c>
      <c r="D74" s="36"/>
      <c r="E74" s="36"/>
      <c r="F74" s="10" t="s">
        <v>59</v>
      </c>
      <c r="G74" s="11">
        <v>4</v>
      </c>
      <c r="H74" s="23">
        <v>39322</v>
      </c>
      <c r="I74" s="6">
        <v>14200</v>
      </c>
      <c r="J74" s="7">
        <v>1</v>
      </c>
      <c r="K74" s="6">
        <v>14200</v>
      </c>
      <c r="L74" s="8"/>
    </row>
    <row r="75" spans="1:12" ht="21.95" customHeight="1" outlineLevel="5">
      <c r="A75" s="39">
        <v>59</v>
      </c>
      <c r="B75" s="39"/>
      <c r="C75" s="36" t="s">
        <v>63</v>
      </c>
      <c r="D75" s="36"/>
      <c r="E75" s="36"/>
      <c r="F75" s="10" t="s">
        <v>64</v>
      </c>
      <c r="G75" s="11">
        <v>3</v>
      </c>
      <c r="H75" s="10" t="s">
        <v>65</v>
      </c>
      <c r="I75" s="6">
        <v>6776</v>
      </c>
      <c r="J75" s="7">
        <v>1</v>
      </c>
      <c r="K75" s="6">
        <v>6776</v>
      </c>
      <c r="L75" s="8"/>
    </row>
    <row r="76" spans="1:12" ht="21.95" customHeight="1" outlineLevel="5">
      <c r="A76" s="39">
        <v>60</v>
      </c>
      <c r="B76" s="39"/>
      <c r="C76" s="36" t="s">
        <v>66</v>
      </c>
      <c r="D76" s="36"/>
      <c r="E76" s="36"/>
      <c r="F76" s="10" t="s">
        <v>64</v>
      </c>
      <c r="G76" s="11">
        <v>3</v>
      </c>
      <c r="H76" s="10" t="s">
        <v>65</v>
      </c>
      <c r="I76" s="6">
        <v>5126</v>
      </c>
      <c r="J76" s="7">
        <v>1</v>
      </c>
      <c r="K76" s="6">
        <v>5126</v>
      </c>
      <c r="L76" s="8"/>
    </row>
    <row r="77" spans="1:12" ht="21.95" customHeight="1" outlineLevel="5">
      <c r="A77" s="39">
        <v>61</v>
      </c>
      <c r="B77" s="39"/>
      <c r="C77" s="36" t="s">
        <v>67</v>
      </c>
      <c r="D77" s="36"/>
      <c r="E77" s="36"/>
      <c r="F77" s="10" t="s">
        <v>64</v>
      </c>
      <c r="G77" s="11">
        <v>3</v>
      </c>
      <c r="H77" s="10" t="s">
        <v>65</v>
      </c>
      <c r="I77" s="6">
        <v>5126</v>
      </c>
      <c r="J77" s="7">
        <v>1</v>
      </c>
      <c r="K77" s="6">
        <v>5126</v>
      </c>
      <c r="L77" s="8"/>
    </row>
    <row r="78" spans="1:12" ht="12.95" customHeight="1">
      <c r="A78" s="45" t="s">
        <v>93</v>
      </c>
      <c r="B78" s="45"/>
      <c r="C78" s="45"/>
      <c r="D78" s="45"/>
      <c r="E78" s="45"/>
      <c r="F78" s="45"/>
      <c r="G78" s="45"/>
      <c r="H78" s="45"/>
      <c r="I78" s="12">
        <f>I29+I15</f>
        <v>426773.98</v>
      </c>
      <c r="J78" s="12">
        <f t="shared" ref="J78:K78" si="2">J29+J15</f>
        <v>61</v>
      </c>
      <c r="K78" s="12">
        <f t="shared" si="2"/>
        <v>426773.98</v>
      </c>
      <c r="L78" s="13"/>
    </row>
    <row r="80" spans="1:12" ht="11.45" customHeight="1">
      <c r="A80" s="48" t="s">
        <v>94</v>
      </c>
      <c r="B80" s="48"/>
      <c r="C80" s="48"/>
      <c r="D80" s="48"/>
      <c r="E80" s="48"/>
      <c r="F80" s="48"/>
      <c r="G80" s="48"/>
      <c r="H80" s="48"/>
      <c r="I80" s="16"/>
      <c r="J80" s="16"/>
      <c r="K80" s="16"/>
      <c r="L80" s="16"/>
    </row>
    <row r="81" spans="1:12" ht="11.45" customHeight="1">
      <c r="A81" s="16">
        <v>62</v>
      </c>
      <c r="B81" s="16"/>
      <c r="C81" s="46" t="s">
        <v>68</v>
      </c>
      <c r="D81" s="46"/>
      <c r="E81" s="46"/>
      <c r="F81" s="16"/>
      <c r="G81" s="16"/>
      <c r="H81" s="24">
        <v>41247</v>
      </c>
      <c r="I81" s="17">
        <v>1600</v>
      </c>
      <c r="J81" s="18">
        <v>1</v>
      </c>
      <c r="K81" s="17">
        <v>1600</v>
      </c>
      <c r="L81" s="16"/>
    </row>
    <row r="82" spans="1:12" ht="11.45" customHeight="1">
      <c r="A82" s="16">
        <v>63</v>
      </c>
      <c r="B82" s="16"/>
      <c r="C82" s="46" t="s">
        <v>69</v>
      </c>
      <c r="D82" s="46"/>
      <c r="E82" s="46"/>
      <c r="F82" s="16"/>
      <c r="G82" s="16"/>
      <c r="H82" s="24">
        <v>41247</v>
      </c>
      <c r="I82" s="17">
        <v>2000</v>
      </c>
      <c r="J82" s="18">
        <v>1</v>
      </c>
      <c r="K82" s="17">
        <v>2000</v>
      </c>
      <c r="L82" s="16"/>
    </row>
    <row r="83" spans="1:12" ht="11.45" customHeight="1">
      <c r="A83" s="16">
        <v>64</v>
      </c>
      <c r="B83" s="16"/>
      <c r="C83" s="46" t="s">
        <v>70</v>
      </c>
      <c r="D83" s="46"/>
      <c r="E83" s="46"/>
      <c r="F83" s="16"/>
      <c r="G83" s="16"/>
      <c r="H83" s="24">
        <v>41247</v>
      </c>
      <c r="I83" s="17">
        <v>2000</v>
      </c>
      <c r="J83" s="18">
        <v>1</v>
      </c>
      <c r="K83" s="17">
        <v>2000</v>
      </c>
      <c r="L83" s="16"/>
    </row>
    <row r="84" spans="1:12" ht="11.45" customHeight="1">
      <c r="A84" s="16">
        <v>65</v>
      </c>
      <c r="B84" s="16"/>
      <c r="C84" s="46" t="s">
        <v>71</v>
      </c>
      <c r="D84" s="46"/>
      <c r="E84" s="46"/>
      <c r="F84" s="16"/>
      <c r="G84" s="16"/>
      <c r="H84" s="24">
        <v>41247</v>
      </c>
      <c r="I84" s="17">
        <v>2000</v>
      </c>
      <c r="J84" s="18">
        <v>1</v>
      </c>
      <c r="K84" s="17">
        <v>2000</v>
      </c>
      <c r="L84" s="16"/>
    </row>
    <row r="85" spans="1:12" ht="11.45" customHeight="1">
      <c r="A85" s="16">
        <v>66</v>
      </c>
      <c r="B85" s="16"/>
      <c r="C85" s="46" t="s">
        <v>72</v>
      </c>
      <c r="D85" s="46"/>
      <c r="E85" s="46"/>
      <c r="F85" s="16"/>
      <c r="G85" s="16"/>
      <c r="H85" s="24">
        <v>41263</v>
      </c>
      <c r="I85" s="19">
        <v>925</v>
      </c>
      <c r="J85" s="18">
        <v>1</v>
      </c>
      <c r="K85" s="19">
        <v>925</v>
      </c>
      <c r="L85" s="16"/>
    </row>
    <row r="86" spans="1:12" ht="11.45" customHeight="1">
      <c r="A86" s="16">
        <v>67</v>
      </c>
      <c r="B86" s="16"/>
      <c r="C86" s="46" t="s">
        <v>73</v>
      </c>
      <c r="D86" s="46"/>
      <c r="E86" s="46"/>
      <c r="F86" s="16"/>
      <c r="G86" s="16"/>
      <c r="H86" s="24">
        <v>41247</v>
      </c>
      <c r="I86" s="19">
        <v>750</v>
      </c>
      <c r="J86" s="18">
        <v>1</v>
      </c>
      <c r="K86" s="19">
        <v>750</v>
      </c>
      <c r="L86" s="16"/>
    </row>
    <row r="87" spans="1:12" ht="11.45" customHeight="1">
      <c r="A87" s="16">
        <v>68</v>
      </c>
      <c r="B87" s="16"/>
      <c r="C87" s="46" t="s">
        <v>74</v>
      </c>
      <c r="D87" s="46"/>
      <c r="E87" s="46"/>
      <c r="F87" s="16"/>
      <c r="G87" s="16"/>
      <c r="H87" s="24">
        <v>41263</v>
      </c>
      <c r="I87" s="17">
        <v>2675</v>
      </c>
      <c r="J87" s="18">
        <v>1</v>
      </c>
      <c r="K87" s="17">
        <v>2675</v>
      </c>
      <c r="L87" s="16"/>
    </row>
    <row r="88" spans="1:12" ht="11.45" customHeight="1">
      <c r="A88" s="16">
        <v>69</v>
      </c>
      <c r="B88" s="16"/>
      <c r="C88" s="46" t="s">
        <v>75</v>
      </c>
      <c r="D88" s="46"/>
      <c r="E88" s="46"/>
      <c r="F88" s="16"/>
      <c r="G88" s="16"/>
      <c r="H88" s="24">
        <v>41263</v>
      </c>
      <c r="I88" s="17">
        <v>3000</v>
      </c>
      <c r="J88" s="18">
        <v>1</v>
      </c>
      <c r="K88" s="17">
        <v>3000</v>
      </c>
      <c r="L88" s="16"/>
    </row>
    <row r="89" spans="1:12" ht="11.45" customHeight="1">
      <c r="A89" s="16">
        <v>70</v>
      </c>
      <c r="B89" s="16"/>
      <c r="C89" s="46" t="s">
        <v>76</v>
      </c>
      <c r="D89" s="46"/>
      <c r="E89" s="46"/>
      <c r="F89" s="16"/>
      <c r="G89" s="16"/>
      <c r="H89" s="24">
        <v>41263</v>
      </c>
      <c r="I89" s="17">
        <v>3000</v>
      </c>
      <c r="J89" s="18">
        <v>1</v>
      </c>
      <c r="K89" s="17">
        <v>3000</v>
      </c>
      <c r="L89" s="16"/>
    </row>
    <row r="90" spans="1:12" ht="11.45" customHeight="1">
      <c r="A90" s="16">
        <v>71</v>
      </c>
      <c r="B90" s="16"/>
      <c r="C90" s="46" t="s">
        <v>77</v>
      </c>
      <c r="D90" s="46"/>
      <c r="E90" s="46"/>
      <c r="F90" s="16"/>
      <c r="G90" s="16"/>
      <c r="H90" s="24">
        <v>41263</v>
      </c>
      <c r="I90" s="17">
        <v>3000</v>
      </c>
      <c r="J90" s="18">
        <v>1</v>
      </c>
      <c r="K90" s="17">
        <v>3000</v>
      </c>
      <c r="L90" s="16"/>
    </row>
    <row r="91" spans="1:12" ht="11.45" customHeight="1">
      <c r="A91" s="16">
        <v>72</v>
      </c>
      <c r="B91" s="16"/>
      <c r="C91" s="46" t="s">
        <v>78</v>
      </c>
      <c r="D91" s="46"/>
      <c r="E91" s="46"/>
      <c r="F91" s="16"/>
      <c r="G91" s="16"/>
      <c r="H91" s="24">
        <v>41263</v>
      </c>
      <c r="I91" s="17">
        <v>3000</v>
      </c>
      <c r="J91" s="18">
        <v>1</v>
      </c>
      <c r="K91" s="17">
        <v>3000</v>
      </c>
      <c r="L91" s="16"/>
    </row>
    <row r="92" spans="1:12" ht="11.45" customHeight="1">
      <c r="A92" s="16">
        <v>73</v>
      </c>
      <c r="B92" s="16"/>
      <c r="C92" s="46" t="s">
        <v>79</v>
      </c>
      <c r="D92" s="46"/>
      <c r="E92" s="46"/>
      <c r="F92" s="16"/>
      <c r="G92" s="16"/>
      <c r="H92" s="24">
        <v>41263</v>
      </c>
      <c r="I92" s="17">
        <v>3000</v>
      </c>
      <c r="J92" s="18">
        <v>1</v>
      </c>
      <c r="K92" s="17">
        <v>3000</v>
      </c>
      <c r="L92" s="16"/>
    </row>
    <row r="93" spans="1:12" ht="11.45" customHeight="1">
      <c r="A93" s="16">
        <v>74</v>
      </c>
      <c r="B93" s="16"/>
      <c r="C93" s="46" t="s">
        <v>80</v>
      </c>
      <c r="D93" s="46"/>
      <c r="E93" s="46"/>
      <c r="F93" s="16"/>
      <c r="G93" s="16"/>
      <c r="H93" s="24">
        <v>41263</v>
      </c>
      <c r="I93" s="17">
        <v>3000</v>
      </c>
      <c r="J93" s="18">
        <v>1</v>
      </c>
      <c r="K93" s="17">
        <v>3000</v>
      </c>
      <c r="L93" s="16"/>
    </row>
    <row r="94" spans="1:12" ht="11.45" customHeight="1">
      <c r="A94" s="16">
        <v>75</v>
      </c>
      <c r="B94" s="16"/>
      <c r="C94" s="46" t="s">
        <v>81</v>
      </c>
      <c r="D94" s="46"/>
      <c r="E94" s="46"/>
      <c r="F94" s="16"/>
      <c r="G94" s="16"/>
      <c r="H94" s="24">
        <v>41263</v>
      </c>
      <c r="I94" s="19">
        <v>500</v>
      </c>
      <c r="J94" s="18">
        <v>1</v>
      </c>
      <c r="K94" s="19">
        <v>500</v>
      </c>
      <c r="L94" s="16"/>
    </row>
    <row r="95" spans="1:12" ht="11.45" customHeight="1">
      <c r="A95" s="16">
        <v>76</v>
      </c>
      <c r="B95" s="16"/>
      <c r="C95" s="46" t="s">
        <v>82</v>
      </c>
      <c r="D95" s="46"/>
      <c r="E95" s="46"/>
      <c r="F95" s="16"/>
      <c r="G95" s="16"/>
      <c r="H95" s="24">
        <v>41263</v>
      </c>
      <c r="I95" s="19">
        <v>700</v>
      </c>
      <c r="J95" s="18">
        <v>1</v>
      </c>
      <c r="K95" s="19">
        <v>700</v>
      </c>
      <c r="L95" s="16"/>
    </row>
    <row r="96" spans="1:12" ht="11.45" customHeight="1">
      <c r="A96" s="16">
        <v>77</v>
      </c>
      <c r="B96" s="16"/>
      <c r="C96" s="46" t="s">
        <v>83</v>
      </c>
      <c r="D96" s="46"/>
      <c r="E96" s="46"/>
      <c r="F96" s="16"/>
      <c r="G96" s="16"/>
      <c r="H96" s="24">
        <v>41263</v>
      </c>
      <c r="I96" s="17">
        <v>1100</v>
      </c>
      <c r="J96" s="18">
        <v>1</v>
      </c>
      <c r="K96" s="17">
        <v>1100</v>
      </c>
      <c r="L96" s="16"/>
    </row>
    <row r="97" spans="1:12" ht="11.45" customHeight="1">
      <c r="A97" s="16">
        <v>78</v>
      </c>
      <c r="B97" s="16"/>
      <c r="C97" s="46" t="s">
        <v>84</v>
      </c>
      <c r="D97" s="46"/>
      <c r="E97" s="46"/>
      <c r="F97" s="16"/>
      <c r="G97" s="16"/>
      <c r="H97" s="24">
        <v>41263</v>
      </c>
      <c r="I97" s="19">
        <v>700</v>
      </c>
      <c r="J97" s="18">
        <v>1</v>
      </c>
      <c r="K97" s="19">
        <v>700</v>
      </c>
      <c r="L97" s="16"/>
    </row>
    <row r="98" spans="1:12" ht="11.45" customHeight="1">
      <c r="A98" s="16"/>
      <c r="B98" s="16"/>
      <c r="C98" s="47" t="s">
        <v>85</v>
      </c>
      <c r="D98" s="47"/>
      <c r="E98" s="47"/>
      <c r="F98" s="16"/>
      <c r="G98" s="16"/>
      <c r="H98" s="16"/>
      <c r="I98" s="20">
        <f>SUM(I81:I97)</f>
        <v>32950</v>
      </c>
      <c r="J98" s="21">
        <f t="shared" ref="J98:K98" si="3">SUM(J81:J97)</f>
        <v>17</v>
      </c>
      <c r="K98" s="20">
        <f t="shared" si="3"/>
        <v>32950</v>
      </c>
      <c r="L98" s="16"/>
    </row>
    <row r="101" spans="1:12" ht="24.75" customHeight="1">
      <c r="A101" s="49" t="s">
        <v>86</v>
      </c>
      <c r="B101" s="49"/>
      <c r="C101" s="49"/>
      <c r="D101" s="49"/>
      <c r="E101" s="49"/>
      <c r="F101" s="49"/>
      <c r="G101" s="49"/>
      <c r="H101" s="49"/>
      <c r="I101" s="22">
        <f>I78+I98</f>
        <v>459723.98</v>
      </c>
      <c r="J101" s="22">
        <f t="shared" ref="J101:K101" si="4">J78+J98</f>
        <v>78</v>
      </c>
      <c r="K101" s="22">
        <f t="shared" si="4"/>
        <v>459723.98</v>
      </c>
      <c r="L101" s="15"/>
    </row>
  </sheetData>
  <mergeCells count="130">
    <mergeCell ref="C95:E95"/>
    <mergeCell ref="C96:E96"/>
    <mergeCell ref="C97:E97"/>
    <mergeCell ref="C98:E98"/>
    <mergeCell ref="A80:H80"/>
    <mergeCell ref="A101:H101"/>
    <mergeCell ref="C89:E89"/>
    <mergeCell ref="C90:E90"/>
    <mergeCell ref="C91:E91"/>
    <mergeCell ref="C92:E92"/>
    <mergeCell ref="C93:E93"/>
    <mergeCell ref="C94:E94"/>
    <mergeCell ref="C81:E81"/>
    <mergeCell ref="C82:E82"/>
    <mergeCell ref="C83:E83"/>
    <mergeCell ref="C84:E84"/>
    <mergeCell ref="C85:E85"/>
    <mergeCell ref="C86:E86"/>
    <mergeCell ref="C87:E87"/>
    <mergeCell ref="C88:E88"/>
    <mergeCell ref="A76:B76"/>
    <mergeCell ref="C76:E76"/>
    <mergeCell ref="A77:B77"/>
    <mergeCell ref="C77:E77"/>
    <mergeCell ref="A78:H78"/>
    <mergeCell ref="A73:B73"/>
    <mergeCell ref="C73:E73"/>
    <mergeCell ref="A74:B74"/>
    <mergeCell ref="C74:E74"/>
    <mergeCell ref="A75:B75"/>
    <mergeCell ref="C75:E75"/>
    <mergeCell ref="A70:B70"/>
    <mergeCell ref="C70:E70"/>
    <mergeCell ref="A71:B71"/>
    <mergeCell ref="C71:E71"/>
    <mergeCell ref="A72:B72"/>
    <mergeCell ref="C72:E72"/>
    <mergeCell ref="C55:E55"/>
    <mergeCell ref="C56:E56"/>
    <mergeCell ref="C57:E57"/>
    <mergeCell ref="A67:B67"/>
    <mergeCell ref="C67:E67"/>
    <mergeCell ref="A68:B68"/>
    <mergeCell ref="C68:E68"/>
    <mergeCell ref="C49:E49"/>
    <mergeCell ref="C50:E50"/>
    <mergeCell ref="C51:E51"/>
    <mergeCell ref="C52:E52"/>
    <mergeCell ref="C53:E53"/>
    <mergeCell ref="C54:E54"/>
    <mergeCell ref="C48:E48"/>
    <mergeCell ref="A69:B69"/>
    <mergeCell ref="C69:E69"/>
    <mergeCell ref="A38:B38"/>
    <mergeCell ref="C38:E38"/>
    <mergeCell ref="A39:B39"/>
    <mergeCell ref="C39:E39"/>
    <mergeCell ref="A64:B64"/>
    <mergeCell ref="C64:E64"/>
    <mergeCell ref="A65:B65"/>
    <mergeCell ref="C65:E65"/>
    <mergeCell ref="A66:B66"/>
    <mergeCell ref="C66:E66"/>
    <mergeCell ref="C40:E40"/>
    <mergeCell ref="C41:E41"/>
    <mergeCell ref="C42:E42"/>
    <mergeCell ref="C43:E43"/>
    <mergeCell ref="C44:E44"/>
    <mergeCell ref="C58:E58"/>
    <mergeCell ref="C59:E59"/>
    <mergeCell ref="C60:E60"/>
    <mergeCell ref="C61:E61"/>
    <mergeCell ref="C62:E62"/>
    <mergeCell ref="C63:E63"/>
    <mergeCell ref="C46:E46"/>
    <mergeCell ref="C45:E45"/>
    <mergeCell ref="C47:E47"/>
    <mergeCell ref="A33:B33"/>
    <mergeCell ref="C33:E33"/>
    <mergeCell ref="A34:B34"/>
    <mergeCell ref="C34:E34"/>
    <mergeCell ref="A35:B35"/>
    <mergeCell ref="C35:E35"/>
    <mergeCell ref="A36:B36"/>
    <mergeCell ref="C36:E36"/>
    <mergeCell ref="A37:B37"/>
    <mergeCell ref="C37:E37"/>
    <mergeCell ref="A32:B32"/>
    <mergeCell ref="C32:E32"/>
    <mergeCell ref="A26:B26"/>
    <mergeCell ref="C26:E26"/>
    <mergeCell ref="A27:B27"/>
    <mergeCell ref="C27:E27"/>
    <mergeCell ref="A28:B28"/>
    <mergeCell ref="C28:E28"/>
    <mergeCell ref="A29:H29"/>
    <mergeCell ref="A25:B25"/>
    <mergeCell ref="C25:E25"/>
    <mergeCell ref="A16:B16"/>
    <mergeCell ref="C16:E16"/>
    <mergeCell ref="A17:B17"/>
    <mergeCell ref="C17:E17"/>
    <mergeCell ref="A30:B30"/>
    <mergeCell ref="C30:E30"/>
    <mergeCell ref="A31:B31"/>
    <mergeCell ref="C31:E31"/>
    <mergeCell ref="A15:H15"/>
    <mergeCell ref="C21:E21"/>
    <mergeCell ref="C22:E22"/>
    <mergeCell ref="C23:E23"/>
    <mergeCell ref="C24:E24"/>
    <mergeCell ref="A21:B21"/>
    <mergeCell ref="A22:B22"/>
    <mergeCell ref="A23:B23"/>
    <mergeCell ref="A24:B24"/>
    <mergeCell ref="A18:B18"/>
    <mergeCell ref="C18:E18"/>
    <mergeCell ref="A19:B19"/>
    <mergeCell ref="C19:E19"/>
    <mergeCell ref="A20:B20"/>
    <mergeCell ref="C20:E20"/>
    <mergeCell ref="A2:L2"/>
    <mergeCell ref="A14:B14"/>
    <mergeCell ref="C14:E14"/>
    <mergeCell ref="F5:L5"/>
    <mergeCell ref="F6:L6"/>
    <mergeCell ref="F7:L7"/>
    <mergeCell ref="F8:L8"/>
    <mergeCell ref="F9:L9"/>
    <mergeCell ref="A11:L11"/>
  </mergeCells>
  <pageMargins left="0.74803149606299213" right="0.98425196850393704" top="0.74803149606299213" bottom="0.98425196850393704" header="0.51181102362204722" footer="0.51181102362204722"/>
  <pageSetup paperSize="9" scale="94" fitToHeight="9" orientation="landscape" r:id="rId1"/>
  <rowBreaks count="1" manualBreakCount="1">
    <brk id="6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cp:lastPrinted>2017-07-18T02:19:48Z</cp:lastPrinted>
  <dcterms:modified xsi:type="dcterms:W3CDTF">2017-08-04T01:43:28Z</dcterms:modified>
</cp:coreProperties>
</file>